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Տեխնիկական բնութագիր" sheetId="6" r:id="rId1"/>
    <sheet name="գնման ժամանակացույց" sheetId="7" r:id="rId2"/>
    <sheet name="Վճարման ժամ." sheetId="8" r:id="rId3"/>
  </sheets>
  <definedNames>
    <definedName name="_xlnm.Print_Area" localSheetId="0">'Տեխնիկական բնութագիր'!$A$1:$I$24</definedName>
  </definedNames>
  <calcPr calcId="114210"/>
</workbook>
</file>

<file path=xl/calcChain.xml><?xml version="1.0" encoding="utf-8"?>
<calcChain xmlns="http://schemas.openxmlformats.org/spreadsheetml/2006/main">
  <c r="J20" i="7"/>
  <c r="J8"/>
  <c r="J7"/>
  <c r="J6"/>
  <c r="J18"/>
  <c r="J9"/>
  <c r="J10"/>
  <c r="J11"/>
  <c r="J12"/>
  <c r="J13"/>
  <c r="J14"/>
  <c r="J15"/>
  <c r="J16"/>
  <c r="J17"/>
  <c r="J19"/>
  <c r="J21"/>
  <c r="J22"/>
</calcChain>
</file>

<file path=xl/sharedStrings.xml><?xml version="1.0" encoding="utf-8"?>
<sst xmlns="http://schemas.openxmlformats.org/spreadsheetml/2006/main" count="190" uniqueCount="100">
  <si>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</si>
  <si>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</si>
  <si>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</si>
  <si>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</si>
  <si>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</si>
  <si>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</si>
  <si>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</si>
  <si>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</si>
  <si>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</si>
  <si>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</si>
  <si>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</si>
  <si>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</si>
  <si>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</si>
  <si>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</si>
  <si>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</si>
  <si>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</si>
  <si>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</si>
  <si>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</si>
  <si>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</si>
  <si>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</si>
  <si>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</si>
  <si>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</si>
  <si>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</si>
  <si>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</si>
  <si>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</si>
  <si>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</si>
  <si>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կապ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</si>
  <si>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</si>
  <si>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</si>
  <si>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</si>
  <si>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</si>
  <si>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</si>
  <si>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</si>
  <si>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</si>
  <si>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</si>
  <si>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</si>
  <si>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</si>
  <si>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</si>
  <si>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</si>
  <si>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Ջեմ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</si>
  <si>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</si>
  <si>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</si>
  <si>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</si>
  <si>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</si>
  <si>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</si>
  <si>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</si>
  <si>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</si>
  <si>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</si>
  <si>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</si>
  <si>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</si>
  <si>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</si>
  <si>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</si>
  <si>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Չամիչ</t>
  </si>
  <si>
    <t>15332412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</si>
  <si>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</si>
  <si>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</si>
  <si>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</si>
  <si>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ՎԱՃԱՌՈՂ</t>
  </si>
  <si>
    <t>¶ÜØ²Ü Ä²Ø²Ü²Î²òàôÚò</t>
  </si>
  <si>
    <t>Անվանումը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</si>
  <si>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</si>
  <si>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</si>
  <si>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</si>
  <si>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</si>
  <si>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</si>
  <si>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</si>
  <si>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</si>
  <si>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</si>
  <si>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</si>
  <si>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</si>
  <si>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</si>
  <si>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</si>
  <si>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</si>
  <si>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</si>
  <si>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</si>
  <si>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</si>
  <si>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Ընդամենը գումար                 (ՀՀ դրամ)</t>
  </si>
  <si>
    <t>ՏԵԽՆԻԿԱԿԱՆ  ԲՆՈՒԹԱԳԻՐ</t>
  </si>
  <si>
    <t xml:space="preserve">  Ð³í»Éí³Í N 1 
§    ¦  ---------------------   2016Ã.  Ïնùí³Í
N ___________________  գÝÙ³Ý å³ÛÙ³Ý³գñÇ
  </t>
  </si>
  <si>
    <t>Մատակարարման ժամկետը</t>
  </si>
  <si>
    <t>ամսական</t>
  </si>
  <si>
    <t>շաբաթական</t>
  </si>
  <si>
    <t xml:space="preserve">    Ð³í»Éí³Í N 2 
§    ¦  ---------------------   2016Ã.  Ïնùí³Í
N ___________________  գÝÙ³Ý å³ÛÙ³Ý³գñÇ
</t>
  </si>
  <si>
    <t>միավորի գինը (ՀՀ դրամ)</t>
  </si>
  <si>
    <t>Նախատեսվում է գնել 2016թ.</t>
  </si>
  <si>
    <t xml:space="preserve">    Ð³í»Éí³Í N 3 
§    ¦  ---------------------   2016Ã.  Ïնùí³Í
N ___________________  գÝÙ³Ý å³ÛÙ³Ý³գñÇ
</t>
  </si>
  <si>
    <t>Նախատեսվում է ֆինանսավորել 2016թ.` ըստ ամիսների` ընդ որում</t>
  </si>
  <si>
    <t>վաֆլի</t>
  </si>
  <si>
    <t>պեչենի</t>
  </si>
  <si>
    <t>չամիչ</t>
  </si>
  <si>
    <t>Քանակ Ընդամենը</t>
  </si>
  <si>
    <t>Քանակ ՀՀ Արագածոտնի մարզի  Աշտարակի թիվ 1 &lt;&lt;Մանուշակ&gt;&gt; Մանկապարտեզ ՀՈԱԿ</t>
  </si>
  <si>
    <t>Քանակ ՀՀ Արագածոտնի մարզի  Աշտարակի թիվ 2 &lt;&lt;Արևիկ&gt;&gt; Մանկապարտեզ ՀՈԱԿ</t>
  </si>
  <si>
    <t>Քանակ ՀՀ Արագածոտնի մարզի  Աշտարակի թիվ 3 &lt;&lt;Հովիկ&gt;&gt; Մանկապարտեզ ՀՈԱԿ</t>
  </si>
  <si>
    <t>Քանակ ՀՀ Արագածոտնի մարզի  Աշտարակի թիվ 4 &lt;&lt;Հասմիկ&gt;&gt; Մանկապարտեզ ՀՈԱԿ</t>
  </si>
  <si>
    <t>Քանակ ՀՀ Արագածոտնի մարզի  Աշտարակի թիվ 5 &lt;&lt;Ա. Մուրադյանի անվան&gt;&gt; Մանկապարտեզ ՀՈԱԿ</t>
  </si>
  <si>
    <t xml:space="preserve">ԳՆՈՐԴ
</t>
  </si>
  <si>
    <t>ջեմ, տեղական կամ համարժեք</t>
  </si>
  <si>
    <t>թթվասեր, տեղական կամ համարժեք</t>
  </si>
  <si>
    <t xml:space="preserve">Ապրանքը ինչպես նաև գնման գործընթացին վերաբերող բոլոր փաստաթղթերը  ընկերության կողմից սեփական միջոցներով տեղափոխել համապատասխանաբար ՀՀ Արագածոտնի մարզի  Աշտարակի թիվ 1 &lt;&lt;Մանուշակ&gt;&gt; Մանկապարտեզ ՀՈԱԿ,ՀՀ Արագածոտնի մարզի  Աշտարակի թիվ 2 &lt;&lt;Արևիկ&gt;&gt; Մանկապարտեզ ՀՈԱԿ,ՀՀ Արագածոտնի մարզի  Աշտարակի թիվ 3 &lt;&lt;Հովիկ&gt;&gt; Մանկապարտեզ ՀՈԱԿ,ՀՀ Արագածոտնի մարզի  Աշտարակի թիվ 4 &lt;&lt;Հասմիկ&gt;&gt; Մանկապարտեզ ՀՈԱԿ և ՀՀ Արագածոտնի մարզի  Աշտարակի թիվ 5 &lt;&lt;Ա. Մուրադյանի անվան&gt;&gt; Մանկապարտեզ ՀՈԱԿ 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</si>
</sst>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Calibri"/>
      <family val="2"/>
      <charset val="204"/>
    </font>
    <font>
      <b/>
      <sz val="11"/>
      <name val="Arial LatArm"/>
      <family val="2"/>
    </font>
    <font>
      <sz val="11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8"/>
      <name val="Calibri"/>
      <family val="2"/>
    </font>
    <font>
      <sz val="11"/>
      <name val="Arial LatArm"/>
      <family val="2"/>
    </font>
    <font>
      <b/>
      <sz val="18"/>
      <name val="Arial LatArm"/>
      <family val="2"/>
    </font>
    <font>
      <b/>
      <sz val="8"/>
      <name val="GHEA Grapalat"/>
      <family val="3"/>
    </font>
    <font>
      <b/>
      <sz val="18"/>
      <name val="GHEA Grapalat"/>
      <family val="3"/>
    </font>
    <font>
      <b/>
      <sz val="11"/>
      <name val="Calibri"/>
      <family val="2"/>
    </font>
    <font>
      <sz val="11"/>
      <name val="Calibri"/>
      <family val="2"/>
    </font>
    <font>
      <sz val="9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4" borderId="8" applyNumberFormat="0" applyAlignment="0" applyProtection="0"/>
  </cellStyleXfs>
  <cellXfs count="71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/>
    </xf>
    <xf numFmtId="167" fontId="5" fillId="2" borderId="1" xfId="4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11" fillId="0" borderId="1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 wrapText="1"/>
    </xf>
    <xf numFmtId="0" fontId="5" fillId="0" borderId="0" xfId="0" applyFont="1"/>
    <xf numFmtId="0" fontId="5" fillId="0" borderId="0" xfId="0" applyFont="1" applyBorder="1"/>
    <xf numFmtId="0" fontId="5" fillId="0" borderId="1" xfId="0" applyFont="1" applyBorder="1" applyAlignment="1">
      <alignment horizontal="right"/>
    </xf>
    <xf numFmtId="0" fontId="14" fillId="0" borderId="0" xfId="0" applyFont="1" applyAlignment="1">
      <alignment horizontal="right" wrapText="1"/>
    </xf>
    <xf numFmtId="0" fontId="4" fillId="0" borderId="0" xfId="0" applyFont="1"/>
    <xf numFmtId="0" fontId="15" fillId="0" borderId="0" xfId="0" applyFont="1"/>
    <xf numFmtId="0" fontId="4" fillId="2" borderId="1" xfId="0" applyFont="1" applyFill="1" applyBorder="1" applyAlignment="1">
      <alignment horizontal="right" vertical="center"/>
    </xf>
    <xf numFmtId="0" fontId="16" fillId="0" borderId="1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distributed"/>
    </xf>
    <xf numFmtId="0" fontId="4" fillId="3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vertical="distributed" wrapText="1"/>
    </xf>
    <xf numFmtId="0" fontId="4" fillId="2" borderId="1" xfId="0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right" vertical="center" wrapText="1"/>
    </xf>
    <xf numFmtId="0" fontId="19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/>
    <xf numFmtId="2" fontId="5" fillId="3" borderId="1" xfId="11" applyNumberFormat="1" applyFont="1" applyFill="1" applyBorder="1"/>
    <xf numFmtId="1" fontId="5" fillId="3" borderId="1" xfId="0" applyNumberFormat="1" applyFont="1" applyFill="1" applyBorder="1"/>
    <xf numFmtId="0" fontId="4" fillId="0" borderId="1" xfId="0" applyFont="1" applyBorder="1" applyAlignment="1">
      <alignment horizontal="center"/>
    </xf>
    <xf numFmtId="0" fontId="19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4" fillId="0" borderId="5" xfId="0" applyFont="1" applyBorder="1" applyAlignment="1">
      <alignment horizontal="right" wrapText="1"/>
    </xf>
    <xf numFmtId="0" fontId="5" fillId="0" borderId="1" xfId="0" applyFont="1" applyBorder="1" applyAlignment="1">
      <alignment horizontal="left" vertical="distributed" wrapText="1"/>
    </xf>
    <xf numFmtId="0" fontId="5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center" vertical="distributed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4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0" xfId="0" applyFont="1" applyAlignment="1">
      <alignment horizontal="right" wrapText="1"/>
    </xf>
    <xf numFmtId="0" fontId="12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textRotation="90" wrapText="1"/>
    </xf>
    <xf numFmtId="0" fontId="10" fillId="0" borderId="7" xfId="0" applyFont="1" applyBorder="1" applyAlignment="1">
      <alignment horizontal="center" textRotation="90" wrapText="1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view="pageBreakPreview" zoomScaleNormal="70" zoomScaleSheetLayoutView="100" workbookViewId="0">
      <selection activeCell="D20" sqref="D20"/>
    </sheetView>
  </sheetViews>
  <sheetFormatPr defaultRowHeight="16.5"/>
  <cols>
    <col min="1" max="1" width="4.7109375" style="17" customWidth="1"/>
    <col min="2" max="2" width="12.5703125" style="17" customWidth="1"/>
    <col min="3" max="3" width="15.42578125" style="17" customWidth="1"/>
    <col min="4" max="4" width="25.140625" style="17" customWidth="1"/>
    <col min="5" max="5" width="57" style="17" customWidth="1"/>
    <col min="6" max="6" width="6.28515625" style="17" hidden="1" customWidth="1"/>
    <col min="7" max="7" width="11.7109375" style="30" hidden="1" customWidth="1"/>
    <col min="8" max="8" width="9.140625" style="17" hidden="1" customWidth="1"/>
    <col min="9" max="9" width="11.5703125" style="50" customWidth="1"/>
    <col min="10" max="16384" width="9.140625" style="17"/>
  </cols>
  <sheetData>
    <row r="1" spans="1:9" ht="90" customHeight="1">
      <c r="E1" s="56" t="s">
        <v>78</v>
      </c>
      <c r="F1" s="56"/>
      <c r="G1" s="56"/>
      <c r="H1" s="56"/>
      <c r="I1" s="56"/>
    </row>
    <row r="2" spans="1:9" ht="33.75" customHeight="1">
      <c r="A2" s="53" t="s">
        <v>77</v>
      </c>
      <c r="B2" s="54"/>
      <c r="C2" s="54"/>
      <c r="D2" s="54"/>
      <c r="E2" s="54"/>
      <c r="F2" s="54"/>
      <c r="G2" s="54"/>
      <c r="H2" s="54"/>
      <c r="I2" s="55"/>
    </row>
    <row r="3" spans="1:9" ht="66">
      <c r="A3" s="23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39"/>
      <c r="H3" s="34">
        <v>1</v>
      </c>
      <c r="I3" s="40" t="s">
        <v>79</v>
      </c>
    </row>
    <row r="4" spans="1:9">
      <c r="A4" s="41"/>
      <c r="B4" s="41"/>
      <c r="C4" s="6"/>
      <c r="D4" s="6"/>
      <c r="E4" s="6"/>
      <c r="F4" s="6"/>
      <c r="G4" s="42">
        <v>41983</v>
      </c>
      <c r="H4" s="34"/>
      <c r="I4" s="43"/>
    </row>
    <row r="5" spans="1:9" ht="165">
      <c r="A5" s="31">
        <v>1</v>
      </c>
      <c r="B5" s="31">
        <v>15612180</v>
      </c>
      <c r="C5" s="2" t="s">
        <v>6</v>
      </c>
      <c r="D5" s="44" t="s">
        <v>8</v>
      </c>
      <c r="E5" s="32" t="s">
        <v>9</v>
      </c>
      <c r="F5" s="33" t="s">
        <v>7</v>
      </c>
      <c r="G5" s="16">
        <v>325</v>
      </c>
      <c r="H5" s="34">
        <v>20</v>
      </c>
      <c r="I5" s="45" t="s">
        <v>80</v>
      </c>
    </row>
    <row r="6" spans="1:9" ht="231">
      <c r="A6" s="31">
        <v>2</v>
      </c>
      <c r="B6" s="31">
        <v>15831000</v>
      </c>
      <c r="C6" s="2" t="s">
        <v>10</v>
      </c>
      <c r="D6" s="3" t="s">
        <v>11</v>
      </c>
      <c r="E6" s="3" t="s">
        <v>12</v>
      </c>
      <c r="F6" s="33" t="s">
        <v>7</v>
      </c>
      <c r="G6" s="16">
        <v>365</v>
      </c>
      <c r="H6" s="34">
        <v>200</v>
      </c>
      <c r="I6" s="45" t="s">
        <v>80</v>
      </c>
    </row>
    <row r="7" spans="1:9" ht="175.5" customHeight="1">
      <c r="A7" s="31">
        <v>3</v>
      </c>
      <c r="B7" s="31">
        <v>15616000</v>
      </c>
      <c r="C7" s="2" t="s">
        <v>13</v>
      </c>
      <c r="D7" s="37" t="s">
        <v>14</v>
      </c>
      <c r="E7" s="3" t="s">
        <v>15</v>
      </c>
      <c r="F7" s="33" t="s">
        <v>7</v>
      </c>
      <c r="G7" s="16">
        <v>965</v>
      </c>
      <c r="H7" s="34">
        <v>120</v>
      </c>
      <c r="I7" s="45" t="s">
        <v>80</v>
      </c>
    </row>
    <row r="8" spans="1:9" ht="82.5">
      <c r="A8" s="31">
        <v>4</v>
      </c>
      <c r="B8" s="31">
        <v>15333100</v>
      </c>
      <c r="C8" s="2" t="s">
        <v>16</v>
      </c>
      <c r="D8" s="37" t="s">
        <v>17</v>
      </c>
      <c r="E8" s="3" t="s">
        <v>18</v>
      </c>
      <c r="F8" s="33" t="s">
        <v>7</v>
      </c>
      <c r="G8" s="16">
        <v>820</v>
      </c>
      <c r="H8" s="34">
        <v>20</v>
      </c>
      <c r="I8" s="45" t="s">
        <v>80</v>
      </c>
    </row>
    <row r="9" spans="1:9" ht="214.5">
      <c r="A9" s="31">
        <v>5</v>
      </c>
      <c r="B9" s="31">
        <v>15617000</v>
      </c>
      <c r="C9" s="2" t="s">
        <v>19</v>
      </c>
      <c r="D9" s="37" t="s">
        <v>20</v>
      </c>
      <c r="E9" s="37" t="s">
        <v>21</v>
      </c>
      <c r="F9" s="36" t="s">
        <v>7</v>
      </c>
      <c r="G9" s="16">
        <v>790</v>
      </c>
      <c r="H9" s="34">
        <v>70</v>
      </c>
      <c r="I9" s="45" t="s">
        <v>80</v>
      </c>
    </row>
    <row r="10" spans="1:9" ht="409.5">
      <c r="A10" s="31">
        <v>6</v>
      </c>
      <c r="B10" s="31" t="s">
        <v>22</v>
      </c>
      <c r="C10" s="4" t="s">
        <v>23</v>
      </c>
      <c r="D10" s="3" t="s">
        <v>24</v>
      </c>
      <c r="E10" s="3" t="s">
        <v>25</v>
      </c>
      <c r="F10" s="33" t="s">
        <v>7</v>
      </c>
      <c r="G10" s="16">
        <v>80</v>
      </c>
      <c r="H10" s="34">
        <v>200</v>
      </c>
      <c r="I10" s="46" t="s">
        <v>81</v>
      </c>
    </row>
    <row r="11" spans="1:9" ht="49.5">
      <c r="A11" s="31">
        <v>7</v>
      </c>
      <c r="B11" s="31">
        <v>15872400</v>
      </c>
      <c r="C11" s="4" t="s">
        <v>27</v>
      </c>
      <c r="D11" s="3" t="s">
        <v>28</v>
      </c>
      <c r="E11" s="3" t="s">
        <v>29</v>
      </c>
      <c r="F11" s="33" t="s">
        <v>7</v>
      </c>
      <c r="G11" s="47">
        <v>160</v>
      </c>
      <c r="H11" s="34">
        <v>50</v>
      </c>
      <c r="I11" s="45" t="s">
        <v>80</v>
      </c>
    </row>
    <row r="12" spans="1:9" ht="198">
      <c r="A12" s="31">
        <v>8</v>
      </c>
      <c r="B12" s="31">
        <v>15331163</v>
      </c>
      <c r="C12" s="2" t="s">
        <v>30</v>
      </c>
      <c r="D12" s="3" t="s">
        <v>31</v>
      </c>
      <c r="E12" s="3" t="s">
        <v>32</v>
      </c>
      <c r="F12" s="33" t="s">
        <v>7</v>
      </c>
      <c r="G12" s="16">
        <v>140</v>
      </c>
      <c r="H12" s="34">
        <v>50</v>
      </c>
      <c r="I12" s="46" t="s">
        <v>81</v>
      </c>
    </row>
    <row r="13" spans="1:9" ht="165">
      <c r="A13" s="31">
        <v>9</v>
      </c>
      <c r="B13" s="41">
        <v>15842310</v>
      </c>
      <c r="C13" s="2" t="s">
        <v>33</v>
      </c>
      <c r="D13" s="3" t="s">
        <v>34</v>
      </c>
      <c r="E13" s="3" t="s">
        <v>35</v>
      </c>
      <c r="F13" s="33" t="s">
        <v>7</v>
      </c>
      <c r="G13" s="47">
        <v>1290</v>
      </c>
      <c r="H13" s="34">
        <v>70</v>
      </c>
      <c r="I13" s="45" t="s">
        <v>80</v>
      </c>
    </row>
    <row r="14" spans="1:9" ht="99">
      <c r="A14" s="31">
        <v>10</v>
      </c>
      <c r="B14" s="31">
        <v>15331164</v>
      </c>
      <c r="C14" s="2" t="s">
        <v>36</v>
      </c>
      <c r="D14" s="3" t="s">
        <v>37</v>
      </c>
      <c r="E14" s="3" t="s">
        <v>38</v>
      </c>
      <c r="F14" s="33" t="s">
        <v>7</v>
      </c>
      <c r="G14" s="16">
        <v>230</v>
      </c>
      <c r="H14" s="34">
        <v>50</v>
      </c>
      <c r="I14" s="46" t="s">
        <v>81</v>
      </c>
    </row>
    <row r="15" spans="1:9" ht="84" customHeight="1">
      <c r="A15" s="31">
        <v>11</v>
      </c>
      <c r="B15" s="31">
        <v>15332297</v>
      </c>
      <c r="C15" s="2" t="s">
        <v>39</v>
      </c>
      <c r="D15" s="3" t="s">
        <v>97</v>
      </c>
      <c r="E15" s="3" t="s">
        <v>40</v>
      </c>
      <c r="F15" s="33" t="s">
        <v>7</v>
      </c>
      <c r="G15" s="47">
        <v>940</v>
      </c>
      <c r="H15" s="34">
        <v>30</v>
      </c>
      <c r="I15" s="45" t="s">
        <v>80</v>
      </c>
    </row>
    <row r="16" spans="1:9" ht="151.5" customHeight="1">
      <c r="A16" s="31">
        <v>12</v>
      </c>
      <c r="B16" s="31">
        <v>15512000</v>
      </c>
      <c r="C16" s="5" t="s">
        <v>41</v>
      </c>
      <c r="D16" s="3" t="s">
        <v>98</v>
      </c>
      <c r="E16" s="3" t="s">
        <v>42</v>
      </c>
      <c r="F16" s="33" t="s">
        <v>7</v>
      </c>
      <c r="G16" s="47">
        <v>1022</v>
      </c>
      <c r="H16" s="34">
        <v>40</v>
      </c>
      <c r="I16" s="46" t="s">
        <v>81</v>
      </c>
    </row>
    <row r="17" spans="1:9" ht="115.5">
      <c r="A17" s="31">
        <v>13</v>
      </c>
      <c r="B17" s="31">
        <v>15332140</v>
      </c>
      <c r="C17" s="5" t="s">
        <v>43</v>
      </c>
      <c r="D17" s="3" t="s">
        <v>44</v>
      </c>
      <c r="E17" s="3" t="s">
        <v>45</v>
      </c>
      <c r="F17" s="33" t="s">
        <v>7</v>
      </c>
      <c r="G17" s="16">
        <v>350</v>
      </c>
      <c r="H17" s="34">
        <v>80</v>
      </c>
      <c r="I17" s="45" t="s">
        <v>80</v>
      </c>
    </row>
    <row r="18" spans="1:9" ht="82.5">
      <c r="A18" s="31">
        <v>14</v>
      </c>
      <c r="B18" s="31">
        <v>15331167</v>
      </c>
      <c r="C18" s="2" t="s">
        <v>46</v>
      </c>
      <c r="D18" s="3" t="s">
        <v>47</v>
      </c>
      <c r="E18" s="3" t="s">
        <v>48</v>
      </c>
      <c r="F18" s="33" t="s">
        <v>26</v>
      </c>
      <c r="G18" s="48">
        <v>150</v>
      </c>
      <c r="H18" s="34">
        <v>20</v>
      </c>
      <c r="I18" s="46" t="s">
        <v>81</v>
      </c>
    </row>
    <row r="19" spans="1:9" ht="33">
      <c r="A19" s="31">
        <v>15</v>
      </c>
      <c r="B19" s="49">
        <v>15842300</v>
      </c>
      <c r="C19" s="34" t="s">
        <v>49</v>
      </c>
      <c r="D19" s="34" t="s">
        <v>87</v>
      </c>
      <c r="E19" s="38" t="s">
        <v>50</v>
      </c>
      <c r="F19" s="33" t="s">
        <v>7</v>
      </c>
      <c r="G19" s="28">
        <v>1250</v>
      </c>
      <c r="H19" s="34">
        <v>20</v>
      </c>
      <c r="I19" s="46" t="s">
        <v>81</v>
      </c>
    </row>
    <row r="20" spans="1:9" ht="33">
      <c r="A20" s="31">
        <v>16</v>
      </c>
      <c r="B20" s="49">
        <v>15842300</v>
      </c>
      <c r="C20" s="34" t="s">
        <v>51</v>
      </c>
      <c r="D20" s="34" t="s">
        <v>88</v>
      </c>
      <c r="E20" s="38" t="s">
        <v>50</v>
      </c>
      <c r="F20" s="33" t="s">
        <v>7</v>
      </c>
      <c r="G20" s="28">
        <v>950</v>
      </c>
      <c r="H20" s="34">
        <v>30</v>
      </c>
      <c r="I20" s="46" t="s">
        <v>81</v>
      </c>
    </row>
    <row r="21" spans="1:9" ht="33">
      <c r="A21" s="31">
        <v>17</v>
      </c>
      <c r="B21" s="7" t="s">
        <v>53</v>
      </c>
      <c r="C21" s="34" t="s">
        <v>52</v>
      </c>
      <c r="D21" s="34" t="s">
        <v>89</v>
      </c>
      <c r="E21" s="38" t="s">
        <v>50</v>
      </c>
      <c r="F21" s="33" t="s">
        <v>7</v>
      </c>
      <c r="G21" s="28">
        <v>1450</v>
      </c>
      <c r="H21" s="34">
        <v>2</v>
      </c>
      <c r="I21" s="45" t="s">
        <v>80</v>
      </c>
    </row>
    <row r="22" spans="1:9" ht="230.25" customHeight="1">
      <c r="A22" s="34"/>
      <c r="B22" s="38" t="s">
        <v>54</v>
      </c>
      <c r="C22" s="57" t="s">
        <v>99</v>
      </c>
      <c r="D22" s="58"/>
      <c r="E22" s="58"/>
      <c r="F22" s="34"/>
      <c r="G22" s="28"/>
      <c r="H22" s="34"/>
      <c r="I22" s="43"/>
    </row>
    <row r="23" spans="1:9" ht="42" customHeight="1">
      <c r="A23" s="34"/>
      <c r="B23" s="38" t="s">
        <v>56</v>
      </c>
      <c r="C23" s="59" t="s">
        <v>55</v>
      </c>
      <c r="D23" s="59"/>
      <c r="E23" s="59"/>
      <c r="F23" s="34"/>
      <c r="G23" s="28"/>
      <c r="H23" s="34"/>
      <c r="I23" s="43"/>
    </row>
    <row r="24" spans="1:9" ht="100.5" customHeight="1">
      <c r="A24" s="51" t="s">
        <v>96</v>
      </c>
      <c r="B24" s="52"/>
      <c r="C24" s="52"/>
      <c r="D24" s="52"/>
      <c r="E24" s="52" t="s">
        <v>57</v>
      </c>
      <c r="F24" s="52"/>
      <c r="G24" s="52"/>
      <c r="H24" s="52"/>
      <c r="I24" s="52"/>
    </row>
  </sheetData>
  <mergeCells count="6">
    <mergeCell ref="A24:D24"/>
    <mergeCell ref="E24:I24"/>
    <mergeCell ref="A2:I2"/>
    <mergeCell ref="E1:I1"/>
    <mergeCell ref="C22:E22"/>
    <mergeCell ref="C23:E23"/>
  </mergeCells>
  <phoneticPr fontId="13" type="noConversion"/>
  <pageMargins left="0.7" right="0.7" top="0.2" bottom="0.2" header="0.2" footer="0.31"/>
  <pageSetup paperSize="9" scale="6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tabSelected="1" topLeftCell="A7" workbookViewId="0">
      <selection activeCell="K18" sqref="K18"/>
    </sheetView>
  </sheetViews>
  <sheetFormatPr defaultRowHeight="16.5"/>
  <cols>
    <col min="1" max="1" width="4" style="17" customWidth="1"/>
    <col min="2" max="2" width="42.140625" style="17" customWidth="1"/>
    <col min="3" max="3" width="57" style="17" hidden="1" customWidth="1"/>
    <col min="4" max="4" width="6.28515625" style="17" customWidth="1"/>
    <col min="5" max="9" width="8.5703125" style="17" customWidth="1"/>
    <col min="10" max="10" width="9.140625" style="17"/>
    <col min="11" max="11" width="11" style="17" customWidth="1"/>
    <col min="12" max="12" width="9.140625" style="17"/>
    <col min="13" max="13" width="9.140625" style="18"/>
    <col min="14" max="16384" width="9.140625" style="17"/>
  </cols>
  <sheetData>
    <row r="1" spans="1:13" ht="90" customHeight="1">
      <c r="B1" s="62" t="s">
        <v>82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3" ht="39" customHeight="1">
      <c r="B2" s="21" t="s">
        <v>84</v>
      </c>
      <c r="C2" s="20"/>
      <c r="D2" s="20"/>
      <c r="E2" s="20"/>
      <c r="F2" s="20"/>
      <c r="G2" s="20"/>
      <c r="H2" s="20"/>
      <c r="I2" s="20"/>
      <c r="J2" s="20"/>
    </row>
    <row r="3" spans="1:13" ht="22.5">
      <c r="C3" s="22" t="s">
        <v>58</v>
      </c>
    </row>
    <row r="4" spans="1:13" ht="158.25" customHeight="1">
      <c r="A4" s="23" t="s">
        <v>0</v>
      </c>
      <c r="B4" s="6" t="s">
        <v>59</v>
      </c>
      <c r="C4" s="6" t="s">
        <v>4</v>
      </c>
      <c r="D4" s="6" t="s">
        <v>5</v>
      </c>
      <c r="E4" s="24" t="s">
        <v>91</v>
      </c>
      <c r="F4" s="24" t="s">
        <v>92</v>
      </c>
      <c r="G4" s="24" t="s">
        <v>93</v>
      </c>
      <c r="H4" s="24" t="s">
        <v>94</v>
      </c>
      <c r="I4" s="24" t="s">
        <v>95</v>
      </c>
      <c r="J4" s="25" t="s">
        <v>90</v>
      </c>
      <c r="K4" s="26" t="s">
        <v>83</v>
      </c>
      <c r="L4" s="26" t="s">
        <v>76</v>
      </c>
    </row>
    <row r="5" spans="1:13" s="30" customFormat="1">
      <c r="A5" s="27"/>
      <c r="B5" s="15"/>
      <c r="C5" s="15"/>
      <c r="D5" s="15"/>
      <c r="E5" s="28"/>
      <c r="F5" s="28"/>
      <c r="G5" s="28"/>
      <c r="H5" s="28"/>
      <c r="I5" s="28"/>
      <c r="J5" s="28"/>
      <c r="K5" s="28"/>
      <c r="L5" s="28"/>
      <c r="M5" s="29"/>
    </row>
    <row r="6" spans="1:13" ht="24.75" customHeight="1">
      <c r="A6" s="31">
        <v>1</v>
      </c>
      <c r="B6" s="2" t="s">
        <v>6</v>
      </c>
      <c r="C6" s="32" t="s">
        <v>9</v>
      </c>
      <c r="D6" s="33" t="s">
        <v>7</v>
      </c>
      <c r="E6" s="34">
        <v>50</v>
      </c>
      <c r="F6" s="34">
        <v>15</v>
      </c>
      <c r="G6" s="19">
        <v>80</v>
      </c>
      <c r="H6" s="34">
        <v>30</v>
      </c>
      <c r="I6" s="34">
        <v>10</v>
      </c>
      <c r="J6" s="35">
        <f>E6+F6+G6+H6+I6</f>
        <v>185</v>
      </c>
      <c r="K6" s="34"/>
      <c r="L6" s="34"/>
    </row>
    <row r="7" spans="1:13" ht="24.75" customHeight="1">
      <c r="A7" s="31">
        <v>2</v>
      </c>
      <c r="B7" s="2" t="s">
        <v>10</v>
      </c>
      <c r="C7" s="3" t="s">
        <v>12</v>
      </c>
      <c r="D7" s="33" t="s">
        <v>7</v>
      </c>
      <c r="E7" s="34">
        <v>200</v>
      </c>
      <c r="F7" s="34">
        <v>250</v>
      </c>
      <c r="G7" s="19">
        <v>300</v>
      </c>
      <c r="H7" s="34">
        <v>300</v>
      </c>
      <c r="I7" s="34">
        <v>250</v>
      </c>
      <c r="J7" s="35">
        <f>E7+F7+G7+H7+I7</f>
        <v>1300</v>
      </c>
      <c r="K7" s="34"/>
      <c r="L7" s="34"/>
    </row>
    <row r="8" spans="1:13" ht="24.75" customHeight="1">
      <c r="A8" s="31">
        <v>3</v>
      </c>
      <c r="B8" s="2" t="s">
        <v>13</v>
      </c>
      <c r="C8" s="3" t="s">
        <v>15</v>
      </c>
      <c r="D8" s="33" t="s">
        <v>7</v>
      </c>
      <c r="E8" s="34">
        <v>70</v>
      </c>
      <c r="F8" s="34">
        <v>70</v>
      </c>
      <c r="G8" s="19">
        <v>100</v>
      </c>
      <c r="H8" s="34">
        <v>80</v>
      </c>
      <c r="I8" s="34">
        <v>100</v>
      </c>
      <c r="J8" s="35">
        <f>E8+F8+G8+H8+I8</f>
        <v>420</v>
      </c>
      <c r="K8" s="34"/>
      <c r="L8" s="34"/>
    </row>
    <row r="9" spans="1:13" ht="24.75" customHeight="1">
      <c r="A9" s="31">
        <v>4</v>
      </c>
      <c r="B9" s="2" t="s">
        <v>16</v>
      </c>
      <c r="C9" s="3" t="s">
        <v>18</v>
      </c>
      <c r="D9" s="33" t="s">
        <v>7</v>
      </c>
      <c r="E9" s="34">
        <v>30</v>
      </c>
      <c r="F9" s="34">
        <v>30</v>
      </c>
      <c r="G9" s="19">
        <v>80</v>
      </c>
      <c r="H9" s="34">
        <v>40</v>
      </c>
      <c r="I9" s="34">
        <v>50</v>
      </c>
      <c r="J9" s="35">
        <f t="shared" ref="J9:J22" si="0">E9+F9+G9+H9+I9</f>
        <v>230</v>
      </c>
      <c r="K9" s="34"/>
      <c r="L9" s="34"/>
    </row>
    <row r="10" spans="1:13" ht="24.75" customHeight="1">
      <c r="A10" s="31">
        <v>5</v>
      </c>
      <c r="B10" s="2" t="s">
        <v>19</v>
      </c>
      <c r="C10" s="37" t="s">
        <v>21</v>
      </c>
      <c r="D10" s="36" t="s">
        <v>7</v>
      </c>
      <c r="E10" s="34">
        <v>40</v>
      </c>
      <c r="F10" s="34">
        <v>0</v>
      </c>
      <c r="G10" s="19">
        <v>50</v>
      </c>
      <c r="H10" s="34">
        <v>30</v>
      </c>
      <c r="I10" s="34">
        <v>20</v>
      </c>
      <c r="J10" s="35">
        <f t="shared" si="0"/>
        <v>140</v>
      </c>
      <c r="K10" s="34"/>
      <c r="L10" s="34"/>
    </row>
    <row r="11" spans="1:13" ht="24.75" customHeight="1">
      <c r="A11" s="31">
        <v>6</v>
      </c>
      <c r="B11" s="4" t="s">
        <v>23</v>
      </c>
      <c r="C11" s="3" t="s">
        <v>25</v>
      </c>
      <c r="D11" s="33" t="s">
        <v>7</v>
      </c>
      <c r="E11" s="34">
        <v>150</v>
      </c>
      <c r="F11" s="34">
        <v>100</v>
      </c>
      <c r="G11" s="19">
        <v>250</v>
      </c>
      <c r="H11" s="34">
        <v>250</v>
      </c>
      <c r="I11" s="34">
        <v>250</v>
      </c>
      <c r="J11" s="35">
        <f t="shared" si="0"/>
        <v>1000</v>
      </c>
      <c r="K11" s="34"/>
      <c r="L11" s="34"/>
    </row>
    <row r="12" spans="1:13" ht="24.75" customHeight="1">
      <c r="A12" s="31">
        <v>7</v>
      </c>
      <c r="B12" s="4" t="s">
        <v>27</v>
      </c>
      <c r="C12" s="3" t="s">
        <v>29</v>
      </c>
      <c r="D12" s="33" t="s">
        <v>7</v>
      </c>
      <c r="E12" s="34">
        <v>30</v>
      </c>
      <c r="F12" s="34">
        <v>40</v>
      </c>
      <c r="G12" s="19">
        <v>60</v>
      </c>
      <c r="H12" s="34">
        <v>70</v>
      </c>
      <c r="I12" s="34">
        <v>90</v>
      </c>
      <c r="J12" s="35">
        <f t="shared" si="0"/>
        <v>290</v>
      </c>
      <c r="K12" s="34"/>
      <c r="L12" s="34"/>
    </row>
    <row r="13" spans="1:13" ht="24.75" customHeight="1">
      <c r="A13" s="31">
        <v>8</v>
      </c>
      <c r="B13" s="2" t="s">
        <v>30</v>
      </c>
      <c r="C13" s="3" t="s">
        <v>32</v>
      </c>
      <c r="D13" s="33" t="s">
        <v>7</v>
      </c>
      <c r="E13" s="34">
        <v>20</v>
      </c>
      <c r="F13" s="34">
        <v>8</v>
      </c>
      <c r="G13" s="19">
        <v>25</v>
      </c>
      <c r="H13" s="34">
        <v>20</v>
      </c>
      <c r="I13" s="34">
        <v>40</v>
      </c>
      <c r="J13" s="35">
        <f t="shared" si="0"/>
        <v>113</v>
      </c>
      <c r="K13" s="34"/>
      <c r="L13" s="34"/>
    </row>
    <row r="14" spans="1:13" ht="24.75" customHeight="1">
      <c r="A14" s="31">
        <v>9</v>
      </c>
      <c r="B14" s="2" t="s">
        <v>33</v>
      </c>
      <c r="C14" s="3" t="s">
        <v>35</v>
      </c>
      <c r="D14" s="33" t="s">
        <v>7</v>
      </c>
      <c r="E14" s="34">
        <v>60</v>
      </c>
      <c r="F14" s="34">
        <v>20</v>
      </c>
      <c r="G14" s="19">
        <v>30</v>
      </c>
      <c r="H14" s="34">
        <v>70</v>
      </c>
      <c r="I14" s="34">
        <v>30</v>
      </c>
      <c r="J14" s="35">
        <f t="shared" si="0"/>
        <v>210</v>
      </c>
      <c r="K14" s="34"/>
      <c r="L14" s="34"/>
    </row>
    <row r="15" spans="1:13" ht="24.75" customHeight="1">
      <c r="A15" s="31">
        <v>10</v>
      </c>
      <c r="B15" s="2" t="s">
        <v>36</v>
      </c>
      <c r="C15" s="3" t="s">
        <v>38</v>
      </c>
      <c r="D15" s="33" t="s">
        <v>7</v>
      </c>
      <c r="E15" s="34">
        <v>20</v>
      </c>
      <c r="F15" s="34">
        <v>8</v>
      </c>
      <c r="G15" s="19">
        <v>50</v>
      </c>
      <c r="H15" s="34">
        <v>20</v>
      </c>
      <c r="I15" s="34">
        <v>40</v>
      </c>
      <c r="J15" s="35">
        <f t="shared" si="0"/>
        <v>138</v>
      </c>
      <c r="K15" s="34"/>
      <c r="L15" s="34"/>
    </row>
    <row r="16" spans="1:13" ht="24.75" customHeight="1">
      <c r="A16" s="31">
        <v>11</v>
      </c>
      <c r="B16" s="2" t="s">
        <v>39</v>
      </c>
      <c r="C16" s="3" t="s">
        <v>40</v>
      </c>
      <c r="D16" s="33" t="s">
        <v>7</v>
      </c>
      <c r="E16" s="34">
        <v>20</v>
      </c>
      <c r="F16" s="34">
        <v>0</v>
      </c>
      <c r="G16" s="19">
        <v>20</v>
      </c>
      <c r="H16" s="34">
        <v>40</v>
      </c>
      <c r="I16" s="34">
        <v>0</v>
      </c>
      <c r="J16" s="35">
        <f t="shared" si="0"/>
        <v>80</v>
      </c>
      <c r="K16" s="34"/>
      <c r="L16" s="34"/>
    </row>
    <row r="17" spans="1:12" ht="24.75" customHeight="1">
      <c r="A17" s="31">
        <v>12</v>
      </c>
      <c r="B17" s="5" t="s">
        <v>41</v>
      </c>
      <c r="C17" s="3" t="s">
        <v>42</v>
      </c>
      <c r="D17" s="33" t="s">
        <v>7</v>
      </c>
      <c r="E17" s="34">
        <v>30</v>
      </c>
      <c r="F17" s="34">
        <v>15</v>
      </c>
      <c r="G17" s="19">
        <v>50</v>
      </c>
      <c r="H17" s="34">
        <v>40</v>
      </c>
      <c r="I17" s="34">
        <v>18</v>
      </c>
      <c r="J17" s="35">
        <f t="shared" si="0"/>
        <v>153</v>
      </c>
      <c r="K17" s="34"/>
      <c r="L17" s="34"/>
    </row>
    <row r="18" spans="1:12" ht="24.75" customHeight="1">
      <c r="A18" s="31">
        <v>13</v>
      </c>
      <c r="B18" s="5" t="s">
        <v>43</v>
      </c>
      <c r="C18" s="3" t="s">
        <v>45</v>
      </c>
      <c r="D18" s="33" t="s">
        <v>7</v>
      </c>
      <c r="E18" s="34">
        <v>50</v>
      </c>
      <c r="F18" s="34">
        <v>0</v>
      </c>
      <c r="G18" s="19">
        <v>100</v>
      </c>
      <c r="H18" s="34">
        <v>0</v>
      </c>
      <c r="I18" s="34">
        <v>0</v>
      </c>
      <c r="J18" s="35">
        <f>E18+F18+G18+H18+I18</f>
        <v>150</v>
      </c>
      <c r="K18" s="34"/>
      <c r="L18" s="34"/>
    </row>
    <row r="19" spans="1:12" ht="24.75" customHeight="1">
      <c r="A19" s="31">
        <v>14</v>
      </c>
      <c r="B19" s="2" t="s">
        <v>46</v>
      </c>
      <c r="C19" s="3" t="s">
        <v>48</v>
      </c>
      <c r="D19" s="33" t="s">
        <v>26</v>
      </c>
      <c r="E19" s="34">
        <v>0</v>
      </c>
      <c r="F19" s="34">
        <v>0</v>
      </c>
      <c r="G19" s="19">
        <v>80</v>
      </c>
      <c r="H19" s="34">
        <v>50</v>
      </c>
      <c r="I19" s="34">
        <v>0</v>
      </c>
      <c r="J19" s="35">
        <f t="shared" si="0"/>
        <v>130</v>
      </c>
      <c r="K19" s="34"/>
      <c r="L19" s="34"/>
    </row>
    <row r="20" spans="1:12" ht="24.75" customHeight="1">
      <c r="A20" s="31">
        <v>15</v>
      </c>
      <c r="B20" s="34" t="s">
        <v>49</v>
      </c>
      <c r="C20" s="38" t="s">
        <v>50</v>
      </c>
      <c r="D20" s="33" t="s">
        <v>7</v>
      </c>
      <c r="E20" s="34">
        <v>20</v>
      </c>
      <c r="F20" s="34">
        <v>15</v>
      </c>
      <c r="G20" s="19">
        <v>40</v>
      </c>
      <c r="H20" s="34">
        <v>25</v>
      </c>
      <c r="I20" s="34">
        <v>40</v>
      </c>
      <c r="J20" s="35">
        <f>E20+F20+G20+H20+I20</f>
        <v>140</v>
      </c>
      <c r="K20" s="34"/>
      <c r="L20" s="34"/>
    </row>
    <row r="21" spans="1:12" ht="24.75" customHeight="1">
      <c r="A21" s="31">
        <v>16</v>
      </c>
      <c r="B21" s="34" t="s">
        <v>51</v>
      </c>
      <c r="C21" s="38" t="s">
        <v>50</v>
      </c>
      <c r="D21" s="33" t="s">
        <v>7</v>
      </c>
      <c r="E21" s="34">
        <v>30</v>
      </c>
      <c r="F21" s="34">
        <v>15</v>
      </c>
      <c r="G21" s="19">
        <v>40</v>
      </c>
      <c r="H21" s="34">
        <v>40</v>
      </c>
      <c r="I21" s="34">
        <v>40</v>
      </c>
      <c r="J21" s="35">
        <f t="shared" si="0"/>
        <v>165</v>
      </c>
      <c r="K21" s="34"/>
      <c r="L21" s="34"/>
    </row>
    <row r="22" spans="1:12" ht="24.75" customHeight="1">
      <c r="A22" s="31">
        <v>17</v>
      </c>
      <c r="B22" s="34" t="s">
        <v>52</v>
      </c>
      <c r="C22" s="38" t="s">
        <v>50</v>
      </c>
      <c r="D22" s="33" t="s">
        <v>7</v>
      </c>
      <c r="E22" s="34">
        <v>1</v>
      </c>
      <c r="F22" s="34">
        <v>2</v>
      </c>
      <c r="G22" s="19">
        <v>2</v>
      </c>
      <c r="H22" s="34">
        <v>4</v>
      </c>
      <c r="I22" s="34">
        <v>3</v>
      </c>
      <c r="J22" s="35">
        <f t="shared" si="0"/>
        <v>12</v>
      </c>
      <c r="K22" s="34"/>
      <c r="L22" s="34"/>
    </row>
    <row r="23" spans="1:12" ht="100.5" customHeight="1">
      <c r="A23" s="60" t="s">
        <v>96</v>
      </c>
      <c r="B23" s="61"/>
      <c r="C23" s="61"/>
      <c r="D23" s="61" t="s">
        <v>57</v>
      </c>
      <c r="E23" s="61"/>
      <c r="F23" s="61"/>
      <c r="G23" s="61"/>
      <c r="H23" s="61"/>
      <c r="I23" s="61"/>
      <c r="J23" s="61"/>
      <c r="K23" s="61"/>
      <c r="L23" s="61"/>
    </row>
  </sheetData>
  <mergeCells count="3">
    <mergeCell ref="A23:C23"/>
    <mergeCell ref="B1:L1"/>
    <mergeCell ref="D23:L23"/>
  </mergeCells>
  <phoneticPr fontId="13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topLeftCell="A2" workbookViewId="0">
      <selection activeCell="D5" sqref="D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65" t="s">
        <v>85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8"/>
    </row>
    <row r="2" spans="1:16" ht="57.75" customHeight="1">
      <c r="A2" s="66" t="s">
        <v>75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13"/>
    </row>
    <row r="3" spans="1:16" ht="29.25" customHeight="1">
      <c r="A3" s="67"/>
      <c r="B3" s="69" t="s">
        <v>60</v>
      </c>
      <c r="C3" s="70" t="s">
        <v>86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6" ht="82.5" customHeight="1">
      <c r="A4" s="68"/>
      <c r="B4" s="69"/>
      <c r="C4" s="9" t="s">
        <v>61</v>
      </c>
      <c r="D4" s="9" t="s">
        <v>62</v>
      </c>
      <c r="E4" s="9" t="s">
        <v>63</v>
      </c>
      <c r="F4" s="9" t="s">
        <v>64</v>
      </c>
      <c r="G4" s="9" t="s">
        <v>65</v>
      </c>
      <c r="H4" s="9" t="s">
        <v>66</v>
      </c>
      <c r="I4" s="9" t="s">
        <v>67</v>
      </c>
      <c r="J4" s="9" t="s">
        <v>68</v>
      </c>
      <c r="K4" s="9" t="s">
        <v>69</v>
      </c>
      <c r="L4" s="9" t="s">
        <v>70</v>
      </c>
      <c r="M4" s="9" t="s">
        <v>71</v>
      </c>
      <c r="N4" s="9" t="s">
        <v>72</v>
      </c>
      <c r="O4" s="10" t="s">
        <v>73</v>
      </c>
    </row>
    <row r="5" spans="1:16" s="12" customFormat="1" ht="54" customHeight="1">
      <c r="A5" s="11"/>
      <c r="B5" s="11" t="s">
        <v>74</v>
      </c>
      <c r="C5" s="14"/>
      <c r="D5" s="14">
        <v>0.25</v>
      </c>
      <c r="E5" s="14">
        <v>0.5</v>
      </c>
      <c r="F5" s="14">
        <v>0.75</v>
      </c>
      <c r="G5" s="14">
        <v>1</v>
      </c>
      <c r="H5" s="14">
        <v>1</v>
      </c>
      <c r="I5" s="14">
        <v>1</v>
      </c>
      <c r="J5" s="14">
        <v>1</v>
      </c>
      <c r="K5" s="14">
        <v>1</v>
      </c>
      <c r="L5" s="14">
        <v>1</v>
      </c>
      <c r="M5" s="14">
        <v>1</v>
      </c>
      <c r="N5" s="14">
        <v>1</v>
      </c>
      <c r="O5" s="14">
        <v>1</v>
      </c>
    </row>
    <row r="6" spans="1:16" ht="106.5" customHeight="1">
      <c r="A6" s="63" t="s">
        <v>96</v>
      </c>
      <c r="B6" s="64"/>
      <c r="C6" s="64"/>
      <c r="D6" s="64"/>
      <c r="E6" s="64"/>
      <c r="F6" s="64"/>
      <c r="G6" s="64" t="s">
        <v>57</v>
      </c>
      <c r="H6" s="64"/>
      <c r="I6" s="64"/>
      <c r="J6" s="64"/>
      <c r="K6" s="64"/>
      <c r="L6" s="64"/>
      <c r="M6" s="64"/>
      <c r="N6" s="64"/>
      <c r="O6" s="64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1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ժամ.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2016-01-08T08:46:39Z</cp:lastPrinted>
  <dcterms:created xsi:type="dcterms:W3CDTF">2006-09-16T00:00:00Z</dcterms:created>
  <dcterms:modified xsi:type="dcterms:W3CDTF">2016-02-18T07:40:58Z</dcterms:modified>
</cp:coreProperties>
</file>